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смета'!$A$8</definedName>
    <definedName name="FOT" localSheetId="0">'Локальная смета'!#REF!</definedName>
    <definedName name="Ind" localSheetId="0">'Локальная смета'!$H$10</definedName>
    <definedName name="Obj" localSheetId="0">'Локальная смета'!$E$13</definedName>
    <definedName name="Obosn" localSheetId="0">'Локальная смета'!$D$16</definedName>
    <definedName name="SmPr" localSheetId="0">'Локальная смета'!#REF!</definedName>
    <definedName name="_xlnm.Print_Titles" localSheetId="0">'Локальная смета'!#REF!</definedName>
    <definedName name="_xlnm.Print_Area" localSheetId="0">'Локальная смета'!$A$1:$Q$73</definedName>
  </definedNames>
  <calcPr calcId="145621"/>
</workbook>
</file>

<file path=xl/calcChain.xml><?xml version="1.0" encoding="utf-8"?>
<calcChain xmlns="http://schemas.openxmlformats.org/spreadsheetml/2006/main">
  <c r="J63" i="1" l="1"/>
</calcChain>
</file>

<file path=xl/sharedStrings.xml><?xml version="1.0" encoding="utf-8"?>
<sst xmlns="http://schemas.openxmlformats.org/spreadsheetml/2006/main" count="114" uniqueCount="85">
  <si>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</si>
  <si>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</si>
  <si>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</si>
  <si>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</si>
  <si>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</si>
  <si>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</si>
  <si>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</si>
  <si>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</si>
  <si>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</si>
  <si>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</si>
  <si>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</si>
  <si>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</si>
  <si>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</si>
  <si>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</si>
  <si>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</si>
  <si>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</si>
  <si>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</si>
  <si>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</si>
  <si>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</si>
  <si>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</si>
  <si>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</si>
  <si>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</si>
  <si>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</si>
  <si>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2013 г.</t>
  </si>
  <si>
    <t>"____" ______________2013 г.</t>
  </si>
  <si>
    <t xml:space="preserve">                           Раздел 1. </t>
  </si>
  <si>
    <r>
      <t>ТЕР01-02-099-03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</si>
  <si>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деревьев</t>
  </si>
  <si>
    <r>
      <t>ТЕР01-02-100-05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</si>
  <si>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хлыстов</t>
  </si>
  <si>
    <r>
      <t>ТЕР01-02-101-04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</si>
  <si>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311-01-106-01</t>
  </si>
  <si>
    <t>тонна</t>
  </si>
  <si>
    <t>310-3030-1</t>
  </si>
  <si>
    <t>1 т</t>
  </si>
  <si>
    <t>311-01-106-02</t>
  </si>
  <si>
    <r>
      <t>ТЕР01-02-105-01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</si>
  <si>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пней</t>
  </si>
  <si>
    <r>
      <t>ТЕР01-02-108-01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</si>
  <si>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311-01-148-01</t>
  </si>
  <si>
    <r>
      <t>ТЕР01-02-107-01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</si>
  <si>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ям</t>
  </si>
  <si>
    <r>
      <t>ТЕР01-02-114-02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</si>
  <si>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 га</t>
  </si>
  <si>
    <t>Итого прямые затраты по разделу в ценах 2001г.</t>
  </si>
  <si>
    <t>Накладные расходы</t>
  </si>
  <si>
    <t>Сметная прибыль</t>
  </si>
  <si>
    <t>ИТОГИ ПО СМЕТЕ:</t>
  </si>
  <si>
    <t>Итого прямые затраты по смете в ценах 2001г.</t>
  </si>
  <si>
    <t>___________________________3,343</t>
  </si>
  <si>
    <t>тыс. руб.</t>
  </si>
  <si>
    <t>___________________________0,601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</si>
  <si>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</si>
  <si>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</si>
  <si>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</si>
  <si>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</si>
  <si>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</si>
  <si>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02-01-01</t>
  </si>
  <si>
    <t xml:space="preserve"> Вырубку леса, ПС 110/35/10 кВ "Верхняя Матренка"</t>
  </si>
  <si>
    <t>Составила: ___________________________Матвеева А. О.</t>
  </si>
  <si>
    <t>Проверил: ___________________________Игнатьев В. В.</t>
  </si>
  <si>
    <t>Применение инженерно-технических средств для защиты объектов филиала ОАО "МРСК Центра"-"Липецкэнерго"            
                   (подстанции 110/35/10 кВ "Верхняя Матренка")</t>
  </si>
  <si>
    <t>Всего в текущих ценах на 1 кв. 2013 г. К=6,68 (Письмо Минрегиона №1951-ВТ/10 от 12.02.2013 г.)</t>
  </si>
  <si>
    <t>_______________________________________________________________________________________________60,24</t>
  </si>
  <si>
    <t>Обоснование</t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</si>
  <si>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КОЭФ. К ПОЗИЦИИ:
МДС35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(44,08 руб.): 80% от ФОТ
СП (24,8 руб.): 45% от ФОТ</t>
    </r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</si>
  <si>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Arial"/>
        <family val="2"/>
        <charset val="204"/>
      </rPr>
      <t xml:space="preserve">
КОЭФ. К ПОЗИЦИИ:
МДС35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(136,29 руб.): 80% от ФОТ
СП (76,66 руб.): 45% от ФОТ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</si>
  <si>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КОЭФ. К ПОЗИЦИИ:
3.213_Разделка древесины без заготовки дров ОЗП=0,8; ЭМ=0,7 к расх.; ЗПМ=0,7; ТЗ=0,8; ТЗМ=0,7;
МДС35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(107,04 руб.): 80% от ФОТ
СП (60,21 руб.): 45% от ФОТ</t>
    </r>
  </si>
  <si>
    <r>
      <t>Лес круглый погрузка</t>
    </r>
    <r>
      <rPr>
        <i/>
        <sz val="7"/>
        <rFont val="Arial"/>
        <family val="2"/>
        <charset val="204"/>
      </rPr>
      <t xml:space="preserve">
КОЭФ. К ПОЗИЦИИ: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МДС35 пр.1 т.1 п.2._Производство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
НР (63,64 руб.): 100% от ФОТ
СП (38,18 руб.): 60% от ФОТ</t>
    </r>
  </si>
  <si>
    <r>
      <t>Перевозка грузов автомобилями-самосвалами грузоподъемностью 10 т: расстояние перевозки 30 км; нормативное время пробега 1,920 час;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</si>
  <si>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Лес круглый разгрузка</t>
    </r>
    <r>
      <rPr>
        <i/>
        <sz val="7"/>
        <rFont val="Arial"/>
        <family val="2"/>
        <charset val="204"/>
      </rPr>
      <t xml:space="preserve">
НР (52,73 руб.): 100% от ФОТ
СП (31,64 руб.): 60% от ФОТ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</si>
  <si>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  </r>
    <r>
      <rPr>
        <i/>
        <sz val="7"/>
        <rFont val="Arial"/>
        <family val="2"/>
        <charset val="204"/>
      </rPr>
      <t xml:space="preserve">
КОЭФ. К ПОЗИЦИИ:
МДС35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(28,46 руб.): 80% от ФОТ
СП (16,01 руб.): 45% от ФОТ</t>
    </r>
  </si>
  <si>
    <r>
      <t>Обивка земли с выкорчеванных пней корчевателями-собирателями на тракторе мощностью 79 кВт (108 л.с.), диаметр пней: до 24 см</t>
    </r>
    <r>
      <rPr>
        <i/>
        <sz val="7"/>
        <rFont val="Arial"/>
        <family val="2"/>
        <charset val="204"/>
      </rPr>
      <t xml:space="preserve">
КОЭФ. К ПОЗИЦИИ:
МДС35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(8,87 руб.): 80% от ФОТ
СП (4,99 руб.): 45% от ФОТ</t>
    </r>
  </si>
  <si>
    <r>
      <t>Мусор строительный с погрузкой экскаваторами емкостью ковша до 0,5м3 погрузка</t>
    </r>
    <r>
      <rPr>
        <i/>
        <sz val="7"/>
        <rFont val="Arial"/>
        <family val="2"/>
        <charset val="204"/>
      </rPr>
      <t xml:space="preserve">
НР (2,98 руб.): 100% от ФОТ
СП (1,79 руб.): 60% от ФОТ</t>
    </r>
  </si>
  <si>
    <r>
      <t>Засыпка ям подкоренных бульдозерами мощностью: 79 кВт (108 л.с.)</t>
    </r>
    <r>
      <rPr>
        <i/>
        <sz val="7"/>
        <rFont val="Arial"/>
        <family val="2"/>
        <charset val="204"/>
      </rPr>
      <t xml:space="preserve">
КОЭФ. К ПОЗИЦИИ:
МДС35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(27,18 руб.): 80% от ФОТ
СП (15,29 руб.): 45% от ФОТ</t>
    </r>
  </si>
  <si>
    <r>
  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КОЭФ. К ПОЗИЦИИ:
МДС35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(32,38 руб.): 80% от ФОТ
СП (18,21 руб.): 45% от ФОТ</t>
    </r>
  </si>
  <si>
    <r>
      <t>Мусор строительный с погрузкой экскаваторами емкостью ковша до 0,5м3 погрузка</t>
    </r>
    <r>
      <rPr>
        <i/>
        <sz val="7"/>
        <rFont val="Arial"/>
        <family val="2"/>
        <charset val="204"/>
      </rPr>
      <t xml:space="preserve">
НР (0,96 руб.): 100% от ФОТ
СП (0,58 руб.): 60% от ФОТ</t>
    </r>
  </si>
  <si>
    <t xml:space="preserve">  В том числе, справочно:</t>
  </si>
  <si>
    <t xml:space="preserve">   80% ФОТ (от 480,38)  (Поз. 1-3, 7-8, 11-12)</t>
  </si>
  <si>
    <t xml:space="preserve">   100% ФОТ (от 120,31)  (Поз. 4, 6, 10, 14)</t>
  </si>
  <si>
    <t xml:space="preserve">   45% ФОТ (от 480,38)  (Поз. 1-3, 7-8, 11-12)</t>
  </si>
  <si>
    <t xml:space="preserve">   60% ФОТ (от 120,31)  (Поз. 4, 6, 10, 14)</t>
  </si>
  <si>
    <t xml:space="preserve">Итого по разделу 1 </t>
  </si>
  <si>
    <t>ВСЕГО по смете</t>
  </si>
  <si>
    <t xml:space="preserve">Составлен(а) в базисных ценах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</si>
</sst>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9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0" fillId="0" borderId="0" xfId="0" applyBorder="1" applyAlignment="1">
      <alignment vertical="top" wrapText="1"/>
    </xf>
    <xf numFmtId="164" fontId="12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48"/>
  <sheetViews>
    <sheetView showGridLines="0" tabSelected="1" zoomScaleNormal="75" zoomScaleSheetLayoutView="75" workbookViewId="0">
      <selection activeCell="J63" sqref="J63"/>
    </sheetView>
  </sheetViews>
  <sheetFormatPr defaultRowHeight="12.75" outlineLevelRow="2" x14ac:dyDescent="0.2"/>
  <cols>
    <col min="1" max="1" width="3.28515625" style="29" customWidth="1"/>
    <col min="2" max="2" width="9.7109375" style="2" customWidth="1"/>
    <col min="3" max="3" width="34.28515625" style="26" customWidth="1"/>
    <col min="4" max="4" width="7.7109375" style="25" customWidth="1"/>
    <col min="5" max="5" width="16.42578125" style="27" customWidth="1"/>
    <col min="6" max="6" width="7.7109375" style="8" customWidth="1"/>
    <col min="7" max="9" width="6.7109375" style="8" customWidth="1"/>
    <col min="10" max="10" width="7.14062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outlineLevel="1" x14ac:dyDescent="0.2">
      <c r="A6" s="10"/>
      <c r="C6" s="3"/>
      <c r="D6" s="4"/>
      <c r="E6" s="5"/>
      <c r="F6" s="6"/>
      <c r="G6" s="6"/>
      <c r="H6" s="6"/>
      <c r="I6" s="6"/>
      <c r="J6" s="6"/>
      <c r="K6" s="6"/>
      <c r="L6" s="6"/>
      <c r="M6" s="12"/>
      <c r="O6" s="6"/>
      <c r="P6" s="6"/>
      <c r="Q6" s="6"/>
    </row>
    <row r="7" spans="1:18" ht="26.25" customHeight="1" x14ac:dyDescent="0.2">
      <c r="A7" s="40" t="s">
        <v>61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</row>
    <row r="8" spans="1:18" x14ac:dyDescent="0.2">
      <c r="A8" s="5"/>
      <c r="B8" s="10"/>
      <c r="C8" s="3"/>
      <c r="D8" s="4"/>
      <c r="E8" s="11"/>
      <c r="F8" s="14"/>
      <c r="G8" s="14"/>
      <c r="H8" s="15" t="s">
        <v>0</v>
      </c>
      <c r="I8" s="15"/>
      <c r="J8" s="1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17" t="s">
        <v>57</v>
      </c>
      <c r="I10" s="17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5" t="s">
        <v>1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3"/>
      <c r="D12" s="4"/>
      <c r="E12" s="9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10"/>
      <c r="C13" s="18" t="s">
        <v>2</v>
      </c>
      <c r="D13" s="19" t="s">
        <v>58</v>
      </c>
      <c r="E13" s="20"/>
      <c r="F13" s="6"/>
      <c r="G13" s="6"/>
      <c r="H13" s="5"/>
      <c r="I13" s="6"/>
      <c r="J13" s="6"/>
      <c r="K13" s="13"/>
      <c r="L13" s="13"/>
      <c r="M13" s="6"/>
      <c r="N13" s="6"/>
      <c r="O13" s="6"/>
      <c r="P13" s="6"/>
      <c r="Q13" s="6"/>
    </row>
    <row r="14" spans="1:18" x14ac:dyDescent="0.2">
      <c r="A14" s="5"/>
      <c r="B14" s="10"/>
      <c r="C14" s="3"/>
      <c r="D14" s="4"/>
      <c r="E14" s="21"/>
      <c r="F14" s="14"/>
      <c r="G14" s="14"/>
      <c r="H14" s="15" t="s">
        <v>3</v>
      </c>
      <c r="I14" s="15"/>
      <c r="J14" s="14"/>
      <c r="K14" s="16"/>
      <c r="L14" s="6"/>
      <c r="M14" s="6"/>
      <c r="N14" s="6"/>
      <c r="O14" s="6"/>
      <c r="P14" s="6"/>
      <c r="Q14" s="6"/>
    </row>
    <row r="15" spans="1:18" x14ac:dyDescent="0.2">
      <c r="A15" s="22"/>
      <c r="B15" s="23"/>
      <c r="C15" s="3"/>
      <c r="D15" s="4"/>
      <c r="E15" s="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10"/>
      <c r="C16" s="3"/>
      <c r="D16" s="20" t="s">
        <v>16</v>
      </c>
      <c r="E16" s="5"/>
      <c r="F16" s="6"/>
      <c r="G16" s="6"/>
      <c r="H16" s="6"/>
      <c r="I16" s="20"/>
      <c r="J16" s="20"/>
      <c r="K16" s="6"/>
      <c r="L16" s="6"/>
      <c r="M16" s="6"/>
      <c r="N16" s="6"/>
      <c r="O16" s="6"/>
      <c r="P16" s="6"/>
      <c r="Q16" s="6"/>
      <c r="R16" s="24"/>
    </row>
    <row r="17" spans="1:18" x14ac:dyDescent="0.2">
      <c r="A17" s="68"/>
      <c r="B17" s="71"/>
      <c r="C17" s="66"/>
      <c r="D17" s="73" t="s">
        <v>56</v>
      </c>
      <c r="E17" s="68"/>
      <c r="F17" s="69"/>
      <c r="G17" s="69"/>
      <c r="H17" s="69"/>
      <c r="I17" s="73"/>
      <c r="J17" s="38" t="s">
        <v>49</v>
      </c>
      <c r="K17" s="39"/>
      <c r="L17" s="72" t="s">
        <v>50</v>
      </c>
      <c r="M17" s="69"/>
      <c r="N17" s="69"/>
      <c r="O17" s="69"/>
      <c r="P17" s="69"/>
      <c r="Q17" s="69"/>
      <c r="R17" s="64"/>
    </row>
    <row r="18" spans="1:18" x14ac:dyDescent="0.2">
      <c r="A18" s="68"/>
      <c r="B18" s="71"/>
      <c r="C18" s="66"/>
      <c r="D18" s="73" t="s">
        <v>53</v>
      </c>
      <c r="E18" s="68"/>
      <c r="F18" s="69"/>
      <c r="G18" s="69"/>
      <c r="H18" s="69"/>
      <c r="I18" s="73"/>
      <c r="J18" s="38" t="s">
        <v>51</v>
      </c>
      <c r="K18" s="39"/>
      <c r="L18" s="72" t="s">
        <v>50</v>
      </c>
      <c r="M18" s="69"/>
      <c r="N18" s="69"/>
      <c r="O18" s="69"/>
      <c r="P18" s="69"/>
      <c r="Q18" s="69"/>
      <c r="R18" s="58"/>
    </row>
    <row r="19" spans="1:18" x14ac:dyDescent="0.2">
      <c r="A19" s="68"/>
      <c r="B19" s="71"/>
      <c r="C19" s="66"/>
      <c r="D19" s="73" t="s">
        <v>54</v>
      </c>
      <c r="E19" s="68"/>
      <c r="F19" s="69"/>
      <c r="G19" s="69"/>
      <c r="H19" s="69"/>
      <c r="I19" s="73"/>
      <c r="J19" s="38" t="s">
        <v>63</v>
      </c>
      <c r="K19" s="39"/>
      <c r="L19" s="72" t="s">
        <v>55</v>
      </c>
      <c r="M19" s="69"/>
      <c r="N19" s="69"/>
      <c r="O19" s="69"/>
      <c r="P19" s="69"/>
      <c r="Q19" s="69"/>
      <c r="R19" s="58"/>
    </row>
    <row r="20" spans="1:18" x14ac:dyDescent="0.2">
      <c r="A20" s="68"/>
      <c r="B20" s="71"/>
      <c r="C20" s="66"/>
      <c r="D20" s="83" t="s">
        <v>84</v>
      </c>
      <c r="E20" s="68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58"/>
    </row>
    <row r="21" spans="1:18" x14ac:dyDescent="0.2">
      <c r="A21" s="68"/>
      <c r="B21" s="71"/>
      <c r="C21" s="66"/>
      <c r="D21" s="67"/>
      <c r="E21" s="68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58"/>
    </row>
    <row r="22" spans="1:18" x14ac:dyDescent="0.2">
      <c r="A22" s="63"/>
      <c r="B22" s="57"/>
      <c r="C22" s="60"/>
      <c r="D22" s="59"/>
      <c r="E22" s="61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58"/>
    </row>
    <row r="23" spans="1:18" x14ac:dyDescent="0.2">
      <c r="A23" s="51" t="s">
        <v>4</v>
      </c>
      <c r="B23" s="54" t="s">
        <v>64</v>
      </c>
      <c r="C23" s="51" t="s">
        <v>5</v>
      </c>
      <c r="D23" s="51" t="s">
        <v>6</v>
      </c>
      <c r="E23" s="51" t="s">
        <v>7</v>
      </c>
      <c r="F23" s="51" t="s">
        <v>20</v>
      </c>
      <c r="G23" s="52"/>
      <c r="H23" s="52"/>
      <c r="I23" s="52"/>
      <c r="J23" s="51" t="s">
        <v>21</v>
      </c>
      <c r="K23" s="52"/>
      <c r="L23" s="52"/>
      <c r="M23" s="52"/>
      <c r="N23" s="51" t="s">
        <v>12</v>
      </c>
      <c r="O23" s="51" t="s">
        <v>14</v>
      </c>
      <c r="P23" s="51" t="s">
        <v>13</v>
      </c>
      <c r="Q23" s="51" t="s">
        <v>15</v>
      </c>
      <c r="R23" s="58"/>
    </row>
    <row r="24" spans="1:18" x14ac:dyDescent="0.2">
      <c r="A24" s="52"/>
      <c r="B24" s="55"/>
      <c r="C24" s="53"/>
      <c r="D24" s="51"/>
      <c r="E24" s="52"/>
      <c r="F24" s="51" t="s">
        <v>8</v>
      </c>
      <c r="G24" s="51" t="s">
        <v>10</v>
      </c>
      <c r="H24" s="52"/>
      <c r="I24" s="52"/>
      <c r="J24" s="51" t="s">
        <v>8</v>
      </c>
      <c r="K24" s="51" t="s">
        <v>10</v>
      </c>
      <c r="L24" s="52"/>
      <c r="M24" s="52"/>
      <c r="N24" s="51"/>
      <c r="O24" s="51"/>
      <c r="P24" s="51"/>
      <c r="Q24" s="51"/>
      <c r="R24" s="58"/>
    </row>
    <row r="25" spans="1:18" ht="24" x14ac:dyDescent="0.2">
      <c r="A25" s="52"/>
      <c r="B25" s="55"/>
      <c r="C25" s="53"/>
      <c r="D25" s="51"/>
      <c r="E25" s="52"/>
      <c r="F25" s="52"/>
      <c r="G25" s="74" t="s">
        <v>9</v>
      </c>
      <c r="H25" s="74" t="s">
        <v>17</v>
      </c>
      <c r="I25" s="74" t="s">
        <v>11</v>
      </c>
      <c r="J25" s="52"/>
      <c r="K25" s="74" t="s">
        <v>9</v>
      </c>
      <c r="L25" s="74" t="s">
        <v>17</v>
      </c>
      <c r="M25" s="74" t="s">
        <v>11</v>
      </c>
      <c r="N25" s="51"/>
      <c r="O25" s="51"/>
      <c r="P25" s="51"/>
      <c r="Q25" s="51"/>
      <c r="R25" s="58"/>
    </row>
    <row r="26" spans="1:18" x14ac:dyDescent="0.2">
      <c r="A26" s="77">
        <v>1</v>
      </c>
      <c r="B26" s="76">
        <v>2</v>
      </c>
      <c r="C26" s="74">
        <v>3</v>
      </c>
      <c r="D26" s="74">
        <v>4</v>
      </c>
      <c r="E26" s="77">
        <v>5</v>
      </c>
      <c r="F26" s="75">
        <v>6</v>
      </c>
      <c r="G26" s="75">
        <v>7</v>
      </c>
      <c r="H26" s="75">
        <v>8</v>
      </c>
      <c r="I26" s="75">
        <v>9</v>
      </c>
      <c r="J26" s="75">
        <v>10</v>
      </c>
      <c r="K26" s="75">
        <v>11</v>
      </c>
      <c r="L26" s="75">
        <v>12</v>
      </c>
      <c r="M26" s="75">
        <v>13</v>
      </c>
      <c r="N26" s="75">
        <v>14</v>
      </c>
      <c r="O26" s="75">
        <v>15</v>
      </c>
      <c r="P26" s="75">
        <v>16</v>
      </c>
      <c r="Q26" s="75">
        <v>17</v>
      </c>
      <c r="R26" s="58"/>
    </row>
    <row r="27" spans="1:18" x14ac:dyDescent="0.2">
      <c r="A27" s="50" t="s">
        <v>25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58"/>
    </row>
    <row r="28" spans="1:18" ht="189.75" x14ac:dyDescent="0.2">
      <c r="A28" s="77">
        <v>1</v>
      </c>
      <c r="B28" s="84" t="s">
        <v>26</v>
      </c>
      <c r="C28" s="85" t="s">
        <v>65</v>
      </c>
      <c r="D28" s="86" t="s">
        <v>27</v>
      </c>
      <c r="E28" s="87">
        <v>0.8</v>
      </c>
      <c r="F28" s="88">
        <v>88.68</v>
      </c>
      <c r="G28" s="88">
        <v>68.88</v>
      </c>
      <c r="H28" s="88">
        <v>19.8</v>
      </c>
      <c r="I28" s="88"/>
      <c r="J28" s="88">
        <v>70.94</v>
      </c>
      <c r="K28" s="88">
        <v>55.1</v>
      </c>
      <c r="L28" s="88">
        <v>15.84</v>
      </c>
      <c r="M28" s="88"/>
      <c r="N28" s="88">
        <v>11.67</v>
      </c>
      <c r="O28" s="88">
        <v>9.34</v>
      </c>
      <c r="P28" s="88"/>
      <c r="Q28" s="88"/>
      <c r="R28" s="58"/>
    </row>
    <row r="29" spans="1:18" ht="201.75" x14ac:dyDescent="0.2">
      <c r="A29" s="77">
        <v>2</v>
      </c>
      <c r="B29" s="84" t="s">
        <v>28</v>
      </c>
      <c r="C29" s="85" t="s">
        <v>66</v>
      </c>
      <c r="D29" s="86" t="s">
        <v>29</v>
      </c>
      <c r="E29" s="87">
        <v>0.8</v>
      </c>
      <c r="F29" s="88">
        <v>851.83</v>
      </c>
      <c r="G29" s="88">
        <v>83.88</v>
      </c>
      <c r="H29" s="88">
        <v>767.95</v>
      </c>
      <c r="I29" s="88">
        <v>129.07</v>
      </c>
      <c r="J29" s="88">
        <v>681.46</v>
      </c>
      <c r="K29" s="88">
        <v>67.099999999999994</v>
      </c>
      <c r="L29" s="88">
        <v>614.36</v>
      </c>
      <c r="M29" s="88">
        <v>103.26</v>
      </c>
      <c r="N29" s="88">
        <v>17.149999999999999</v>
      </c>
      <c r="O29" s="88">
        <v>13.72</v>
      </c>
      <c r="P29" s="88">
        <v>9.77</v>
      </c>
      <c r="Q29" s="88">
        <v>7.82</v>
      </c>
      <c r="R29" s="58"/>
    </row>
    <row r="30" spans="1:18" ht="231" x14ac:dyDescent="0.2">
      <c r="A30" s="77">
        <v>3</v>
      </c>
      <c r="B30" s="84" t="s">
        <v>30</v>
      </c>
      <c r="C30" s="85" t="s">
        <v>67</v>
      </c>
      <c r="D30" s="86" t="s">
        <v>27</v>
      </c>
      <c r="E30" s="87">
        <v>0.8</v>
      </c>
      <c r="F30" s="88">
        <v>214.44</v>
      </c>
      <c r="G30" s="88">
        <v>167.25</v>
      </c>
      <c r="H30" s="88">
        <v>47.19</v>
      </c>
      <c r="I30" s="88"/>
      <c r="J30" s="88">
        <v>171.55</v>
      </c>
      <c r="K30" s="88">
        <v>133.80000000000001</v>
      </c>
      <c r="L30" s="88">
        <v>37.75</v>
      </c>
      <c r="M30" s="88"/>
      <c r="N30" s="88">
        <v>31.8</v>
      </c>
      <c r="O30" s="88">
        <v>25.44</v>
      </c>
      <c r="P30" s="88"/>
      <c r="Q30" s="88"/>
      <c r="R30" s="58"/>
    </row>
    <row r="31" spans="1:18" ht="177.75" x14ac:dyDescent="0.2">
      <c r="A31" s="77">
        <v>4</v>
      </c>
      <c r="B31" s="84" t="s">
        <v>31</v>
      </c>
      <c r="C31" s="85" t="s">
        <v>68</v>
      </c>
      <c r="D31" s="86" t="s">
        <v>32</v>
      </c>
      <c r="E31" s="89">
        <v>16.53</v>
      </c>
      <c r="F31" s="88">
        <v>10.39</v>
      </c>
      <c r="G31" s="88">
        <v>2.94</v>
      </c>
      <c r="H31" s="88">
        <v>7.45</v>
      </c>
      <c r="I31" s="88">
        <v>0.91</v>
      </c>
      <c r="J31" s="88">
        <v>171.75</v>
      </c>
      <c r="K31" s="88">
        <v>48.6</v>
      </c>
      <c r="L31" s="88">
        <v>123.15</v>
      </c>
      <c r="M31" s="88">
        <v>15.04</v>
      </c>
      <c r="N31" s="88">
        <v>0.34</v>
      </c>
      <c r="O31" s="88">
        <v>5.62</v>
      </c>
      <c r="P31" s="88">
        <v>0.09</v>
      </c>
      <c r="Q31" s="88">
        <v>1.49</v>
      </c>
      <c r="R31" s="58"/>
    </row>
    <row r="32" spans="1:18" ht="79.5" x14ac:dyDescent="0.2">
      <c r="A32" s="77">
        <v>5</v>
      </c>
      <c r="B32" s="84" t="s">
        <v>33</v>
      </c>
      <c r="C32" s="85" t="s">
        <v>69</v>
      </c>
      <c r="D32" s="86" t="s">
        <v>34</v>
      </c>
      <c r="E32" s="89">
        <v>16.53</v>
      </c>
      <c r="F32" s="88">
        <v>20.72</v>
      </c>
      <c r="G32" s="88"/>
      <c r="H32" s="88">
        <v>20.72</v>
      </c>
      <c r="I32" s="88"/>
      <c r="J32" s="88">
        <v>342.5</v>
      </c>
      <c r="K32" s="88"/>
      <c r="L32" s="88">
        <v>342.5</v>
      </c>
      <c r="M32" s="88"/>
      <c r="N32" s="88"/>
      <c r="O32" s="88"/>
      <c r="P32" s="88"/>
      <c r="Q32" s="88"/>
      <c r="R32" s="58"/>
    </row>
    <row r="33" spans="1:18" ht="31.5" x14ac:dyDescent="0.2">
      <c r="A33" s="77">
        <v>6</v>
      </c>
      <c r="B33" s="84" t="s">
        <v>35</v>
      </c>
      <c r="C33" s="85" t="s">
        <v>70</v>
      </c>
      <c r="D33" s="86" t="s">
        <v>32</v>
      </c>
      <c r="E33" s="89">
        <v>16.53</v>
      </c>
      <c r="F33" s="88">
        <v>3.19</v>
      </c>
      <c r="G33" s="88">
        <v>3.19</v>
      </c>
      <c r="H33" s="88"/>
      <c r="I33" s="88"/>
      <c r="J33" s="88">
        <v>52.73</v>
      </c>
      <c r="K33" s="88">
        <v>52.73</v>
      </c>
      <c r="L33" s="88"/>
      <c r="M33" s="88"/>
      <c r="N33" s="88">
        <v>0.37</v>
      </c>
      <c r="O33" s="88">
        <v>6.12</v>
      </c>
      <c r="P33" s="88"/>
      <c r="Q33" s="88"/>
      <c r="R33" s="58"/>
    </row>
    <row r="34" spans="1:18" ht="225.75" x14ac:dyDescent="0.2">
      <c r="A34" s="77">
        <v>7</v>
      </c>
      <c r="B34" s="84" t="s">
        <v>36</v>
      </c>
      <c r="C34" s="85" t="s">
        <v>71</v>
      </c>
      <c r="D34" s="86" t="s">
        <v>37</v>
      </c>
      <c r="E34" s="87">
        <v>0.8</v>
      </c>
      <c r="F34" s="88">
        <v>283.14999999999998</v>
      </c>
      <c r="G34" s="88"/>
      <c r="H34" s="88">
        <v>283.14999999999998</v>
      </c>
      <c r="I34" s="88">
        <v>44.48</v>
      </c>
      <c r="J34" s="88">
        <v>226.52</v>
      </c>
      <c r="K34" s="88"/>
      <c r="L34" s="88">
        <v>226.52</v>
      </c>
      <c r="M34" s="88">
        <v>35.58</v>
      </c>
      <c r="N34" s="88"/>
      <c r="O34" s="88"/>
      <c r="P34" s="88">
        <v>3.37</v>
      </c>
      <c r="Q34" s="88">
        <v>2.7</v>
      </c>
      <c r="R34" s="58"/>
    </row>
    <row r="35" spans="1:18" ht="213.75" x14ac:dyDescent="0.2">
      <c r="A35" s="77">
        <v>8</v>
      </c>
      <c r="B35" s="84" t="s">
        <v>38</v>
      </c>
      <c r="C35" s="85" t="s">
        <v>72</v>
      </c>
      <c r="D35" s="86" t="s">
        <v>37</v>
      </c>
      <c r="E35" s="87">
        <v>0.8</v>
      </c>
      <c r="F35" s="88">
        <v>88.2</v>
      </c>
      <c r="G35" s="88"/>
      <c r="H35" s="88">
        <v>88.2</v>
      </c>
      <c r="I35" s="88">
        <v>13.86</v>
      </c>
      <c r="J35" s="88">
        <v>70.56</v>
      </c>
      <c r="K35" s="88"/>
      <c r="L35" s="88">
        <v>70.56</v>
      </c>
      <c r="M35" s="88">
        <v>11.09</v>
      </c>
      <c r="N35" s="88"/>
      <c r="O35" s="88"/>
      <c r="P35" s="88">
        <v>1.05</v>
      </c>
      <c r="Q35" s="88">
        <v>0.84</v>
      </c>
      <c r="R35" s="58"/>
    </row>
    <row r="36" spans="1:18" ht="79.5" x14ac:dyDescent="0.2">
      <c r="A36" s="77">
        <v>9</v>
      </c>
      <c r="B36" s="84" t="s">
        <v>33</v>
      </c>
      <c r="C36" s="85" t="s">
        <v>69</v>
      </c>
      <c r="D36" s="86" t="s">
        <v>34</v>
      </c>
      <c r="E36" s="89">
        <v>9.92</v>
      </c>
      <c r="F36" s="88">
        <v>20.72</v>
      </c>
      <c r="G36" s="88"/>
      <c r="H36" s="88">
        <v>20.72</v>
      </c>
      <c r="I36" s="88"/>
      <c r="J36" s="88">
        <v>205.54</v>
      </c>
      <c r="K36" s="88"/>
      <c r="L36" s="88">
        <v>205.54</v>
      </c>
      <c r="M36" s="88"/>
      <c r="N36" s="88"/>
      <c r="O36" s="88"/>
      <c r="P36" s="88"/>
      <c r="Q36" s="88"/>
      <c r="R36" s="58"/>
    </row>
    <row r="37" spans="1:18" ht="55.5" x14ac:dyDescent="0.2">
      <c r="A37" s="77">
        <v>10</v>
      </c>
      <c r="B37" s="84" t="s">
        <v>39</v>
      </c>
      <c r="C37" s="85" t="s">
        <v>73</v>
      </c>
      <c r="D37" s="86" t="s">
        <v>32</v>
      </c>
      <c r="E37" s="89">
        <v>9.92</v>
      </c>
      <c r="F37" s="88">
        <v>2.91</v>
      </c>
      <c r="G37" s="88"/>
      <c r="H37" s="88">
        <v>2.91</v>
      </c>
      <c r="I37" s="88">
        <v>0.3</v>
      </c>
      <c r="J37" s="88">
        <v>28.87</v>
      </c>
      <c r="K37" s="88"/>
      <c r="L37" s="88">
        <v>28.87</v>
      </c>
      <c r="M37" s="88">
        <v>2.98</v>
      </c>
      <c r="N37" s="88"/>
      <c r="O37" s="88"/>
      <c r="P37" s="88">
        <v>0.02</v>
      </c>
      <c r="Q37" s="88">
        <v>0.2</v>
      </c>
      <c r="R37" s="58"/>
    </row>
    <row r="38" spans="1:18" ht="201.75" x14ac:dyDescent="0.2">
      <c r="A38" s="77">
        <v>11</v>
      </c>
      <c r="B38" s="84" t="s">
        <v>40</v>
      </c>
      <c r="C38" s="85" t="s">
        <v>74</v>
      </c>
      <c r="D38" s="86" t="s">
        <v>41</v>
      </c>
      <c r="E38" s="87">
        <v>0.8</v>
      </c>
      <c r="F38" s="88">
        <v>242.85</v>
      </c>
      <c r="G38" s="88"/>
      <c r="H38" s="88">
        <v>242.85</v>
      </c>
      <c r="I38" s="88">
        <v>42.48</v>
      </c>
      <c r="J38" s="88">
        <v>194.28</v>
      </c>
      <c r="K38" s="88"/>
      <c r="L38" s="88">
        <v>194.28</v>
      </c>
      <c r="M38" s="88">
        <v>33.979999999999997</v>
      </c>
      <c r="N38" s="88"/>
      <c r="O38" s="88"/>
      <c r="P38" s="88">
        <v>3.22</v>
      </c>
      <c r="Q38" s="88">
        <v>2.58</v>
      </c>
      <c r="R38" s="58"/>
    </row>
    <row r="39" spans="1:18" ht="225.75" x14ac:dyDescent="0.2">
      <c r="A39" s="77">
        <v>12</v>
      </c>
      <c r="B39" s="84" t="s">
        <v>42</v>
      </c>
      <c r="C39" s="85" t="s">
        <v>75</v>
      </c>
      <c r="D39" s="86" t="s">
        <v>43</v>
      </c>
      <c r="E39" s="89">
        <v>0.3</v>
      </c>
      <c r="F39" s="88">
        <v>858.73</v>
      </c>
      <c r="G39" s="88"/>
      <c r="H39" s="88">
        <v>858.73</v>
      </c>
      <c r="I39" s="88">
        <v>134.9</v>
      </c>
      <c r="J39" s="88">
        <v>257.62</v>
      </c>
      <c r="K39" s="88"/>
      <c r="L39" s="88">
        <v>257.62</v>
      </c>
      <c r="M39" s="88">
        <v>40.47</v>
      </c>
      <c r="N39" s="88"/>
      <c r="O39" s="88"/>
      <c r="P39" s="88">
        <v>10.210000000000001</v>
      </c>
      <c r="Q39" s="88">
        <v>3.06</v>
      </c>
      <c r="R39" s="58"/>
    </row>
    <row r="40" spans="1:18" ht="79.5" x14ac:dyDescent="0.2">
      <c r="A40" s="77">
        <v>13</v>
      </c>
      <c r="B40" s="84" t="s">
        <v>33</v>
      </c>
      <c r="C40" s="85" t="s">
        <v>69</v>
      </c>
      <c r="D40" s="86" t="s">
        <v>34</v>
      </c>
      <c r="E40" s="89">
        <v>3.2</v>
      </c>
      <c r="F40" s="88">
        <v>20.72</v>
      </c>
      <c r="G40" s="88"/>
      <c r="H40" s="88">
        <v>20.72</v>
      </c>
      <c r="I40" s="88"/>
      <c r="J40" s="88">
        <v>66.3</v>
      </c>
      <c r="K40" s="88"/>
      <c r="L40" s="88">
        <v>66.3</v>
      </c>
      <c r="M40" s="88"/>
      <c r="N40" s="88"/>
      <c r="O40" s="88"/>
      <c r="P40" s="88"/>
      <c r="Q40" s="88"/>
      <c r="R40" s="58"/>
    </row>
    <row r="41" spans="1:18" ht="55.5" x14ac:dyDescent="0.2">
      <c r="A41" s="77">
        <v>14</v>
      </c>
      <c r="B41" s="84" t="s">
        <v>39</v>
      </c>
      <c r="C41" s="85" t="s">
        <v>76</v>
      </c>
      <c r="D41" s="86" t="s">
        <v>32</v>
      </c>
      <c r="E41" s="89">
        <v>3.2</v>
      </c>
      <c r="F41" s="88">
        <v>2.91</v>
      </c>
      <c r="G41" s="88"/>
      <c r="H41" s="88">
        <v>2.91</v>
      </c>
      <c r="I41" s="88">
        <v>0.3</v>
      </c>
      <c r="J41" s="88">
        <v>9.31</v>
      </c>
      <c r="K41" s="88"/>
      <c r="L41" s="88">
        <v>9.31</v>
      </c>
      <c r="M41" s="88">
        <v>0.96</v>
      </c>
      <c r="N41" s="88"/>
      <c r="O41" s="88"/>
      <c r="P41" s="88">
        <v>0.02</v>
      </c>
      <c r="Q41" s="88">
        <v>0.06</v>
      </c>
      <c r="R41" s="58"/>
    </row>
    <row r="42" spans="1:18" x14ac:dyDescent="0.2">
      <c r="A42" s="47" t="s">
        <v>44</v>
      </c>
      <c r="B42" s="46"/>
      <c r="C42" s="46"/>
      <c r="D42" s="46"/>
      <c r="E42" s="46"/>
      <c r="F42" s="46"/>
      <c r="G42" s="46"/>
      <c r="H42" s="46"/>
      <c r="I42" s="46"/>
      <c r="J42" s="90">
        <v>2549.9299999999998</v>
      </c>
      <c r="K42" s="90">
        <v>357.33</v>
      </c>
      <c r="L42" s="90">
        <v>2192.6</v>
      </c>
      <c r="M42" s="90">
        <v>243.36</v>
      </c>
      <c r="N42" s="88"/>
      <c r="O42" s="90">
        <v>60.24</v>
      </c>
      <c r="P42" s="88"/>
      <c r="Q42" s="90">
        <v>18.75</v>
      </c>
      <c r="R42" s="58"/>
    </row>
    <row r="43" spans="1:18" x14ac:dyDescent="0.2">
      <c r="A43" s="47" t="s">
        <v>45</v>
      </c>
      <c r="B43" s="46"/>
      <c r="C43" s="46"/>
      <c r="D43" s="46"/>
      <c r="E43" s="46"/>
      <c r="F43" s="46"/>
      <c r="G43" s="46"/>
      <c r="H43" s="46"/>
      <c r="I43" s="46"/>
      <c r="J43" s="90">
        <v>504.61</v>
      </c>
      <c r="K43" s="88"/>
      <c r="L43" s="88"/>
      <c r="M43" s="88"/>
      <c r="N43" s="88"/>
      <c r="O43" s="88"/>
      <c r="P43" s="88"/>
      <c r="Q43" s="88"/>
      <c r="R43" s="58"/>
    </row>
    <row r="44" spans="1:18" x14ac:dyDescent="0.2">
      <c r="A44" s="47" t="s">
        <v>77</v>
      </c>
      <c r="B44" s="46"/>
      <c r="C44" s="46"/>
      <c r="D44" s="46"/>
      <c r="E44" s="46"/>
      <c r="F44" s="46"/>
      <c r="G44" s="46"/>
      <c r="H44" s="46"/>
      <c r="I44" s="46"/>
      <c r="J44" s="88"/>
      <c r="K44" s="88"/>
      <c r="L44" s="88"/>
      <c r="M44" s="88"/>
      <c r="N44" s="88"/>
      <c r="O44" s="88"/>
      <c r="P44" s="88"/>
      <c r="Q44" s="88"/>
      <c r="R44" s="58"/>
    </row>
    <row r="45" spans="1:18" x14ac:dyDescent="0.2">
      <c r="A45" s="47" t="s">
        <v>78</v>
      </c>
      <c r="B45" s="46"/>
      <c r="C45" s="46"/>
      <c r="D45" s="46"/>
      <c r="E45" s="46"/>
      <c r="F45" s="46"/>
      <c r="G45" s="46"/>
      <c r="H45" s="46"/>
      <c r="I45" s="46"/>
      <c r="J45" s="90">
        <v>384.3</v>
      </c>
      <c r="K45" s="88"/>
      <c r="L45" s="88"/>
      <c r="M45" s="88"/>
      <c r="N45" s="88"/>
      <c r="O45" s="88"/>
      <c r="P45" s="88"/>
      <c r="Q45" s="88"/>
      <c r="R45" s="58"/>
    </row>
    <row r="46" spans="1:18" x14ac:dyDescent="0.2">
      <c r="A46" s="47" t="s">
        <v>79</v>
      </c>
      <c r="B46" s="46"/>
      <c r="C46" s="46"/>
      <c r="D46" s="46"/>
      <c r="E46" s="46"/>
      <c r="F46" s="46"/>
      <c r="G46" s="46"/>
      <c r="H46" s="46"/>
      <c r="I46" s="46"/>
      <c r="J46" s="90">
        <v>120.31</v>
      </c>
      <c r="K46" s="88"/>
      <c r="L46" s="88"/>
      <c r="M46" s="88"/>
      <c r="N46" s="88"/>
      <c r="O46" s="88"/>
      <c r="P46" s="88"/>
      <c r="Q46" s="88"/>
      <c r="R46" s="58"/>
    </row>
    <row r="47" spans="1:18" x14ac:dyDescent="0.2">
      <c r="A47" s="47" t="s">
        <v>46</v>
      </c>
      <c r="B47" s="46"/>
      <c r="C47" s="46"/>
      <c r="D47" s="46"/>
      <c r="E47" s="46"/>
      <c r="F47" s="46"/>
      <c r="G47" s="46"/>
      <c r="H47" s="46"/>
      <c r="I47" s="46"/>
      <c r="J47" s="90">
        <v>288.36</v>
      </c>
      <c r="K47" s="88"/>
      <c r="L47" s="88"/>
      <c r="M47" s="88"/>
      <c r="N47" s="88"/>
      <c r="O47" s="88"/>
      <c r="P47" s="88"/>
      <c r="Q47" s="88"/>
      <c r="R47" s="58"/>
    </row>
    <row r="48" spans="1:18" x14ac:dyDescent="0.2">
      <c r="A48" s="47" t="s">
        <v>77</v>
      </c>
      <c r="B48" s="46"/>
      <c r="C48" s="46"/>
      <c r="D48" s="46"/>
      <c r="E48" s="46"/>
      <c r="F48" s="46"/>
      <c r="G48" s="46"/>
      <c r="H48" s="46"/>
      <c r="I48" s="46"/>
      <c r="J48" s="88"/>
      <c r="K48" s="88"/>
      <c r="L48" s="88"/>
      <c r="M48" s="88"/>
      <c r="N48" s="88"/>
      <c r="O48" s="88"/>
      <c r="P48" s="88"/>
      <c r="Q48" s="88"/>
      <c r="R48" s="58"/>
    </row>
    <row r="49" spans="1:18" x14ac:dyDescent="0.2">
      <c r="A49" s="47" t="s">
        <v>80</v>
      </c>
      <c r="B49" s="46"/>
      <c r="C49" s="46"/>
      <c r="D49" s="46"/>
      <c r="E49" s="46"/>
      <c r="F49" s="46"/>
      <c r="G49" s="46"/>
      <c r="H49" s="46"/>
      <c r="I49" s="46"/>
      <c r="J49" s="90">
        <v>216.17</v>
      </c>
      <c r="K49" s="88"/>
      <c r="L49" s="88"/>
      <c r="M49" s="88"/>
      <c r="N49" s="88"/>
      <c r="O49" s="88"/>
      <c r="P49" s="88"/>
      <c r="Q49" s="88"/>
      <c r="R49" s="58"/>
    </row>
    <row r="50" spans="1:18" x14ac:dyDescent="0.2">
      <c r="A50" s="47" t="s">
        <v>81</v>
      </c>
      <c r="B50" s="46"/>
      <c r="C50" s="46"/>
      <c r="D50" s="46"/>
      <c r="E50" s="46"/>
      <c r="F50" s="46"/>
      <c r="G50" s="46"/>
      <c r="H50" s="46"/>
      <c r="I50" s="46"/>
      <c r="J50" s="90">
        <v>72.19</v>
      </c>
      <c r="K50" s="88"/>
      <c r="L50" s="88"/>
      <c r="M50" s="88"/>
      <c r="N50" s="88"/>
      <c r="O50" s="88"/>
      <c r="P50" s="88"/>
      <c r="Q50" s="88"/>
      <c r="R50" s="58"/>
    </row>
    <row r="51" spans="1:18" x14ac:dyDescent="0.2">
      <c r="A51" s="45" t="s">
        <v>82</v>
      </c>
      <c r="B51" s="46"/>
      <c r="C51" s="46"/>
      <c r="D51" s="46"/>
      <c r="E51" s="46"/>
      <c r="F51" s="46"/>
      <c r="G51" s="46"/>
      <c r="H51" s="46"/>
      <c r="I51" s="46"/>
      <c r="J51" s="91">
        <v>3342.9</v>
      </c>
      <c r="K51" s="88"/>
      <c r="L51" s="88"/>
      <c r="M51" s="88"/>
      <c r="N51" s="88"/>
      <c r="O51" s="91">
        <v>60.24</v>
      </c>
      <c r="P51" s="88"/>
      <c r="Q51" s="91">
        <v>18.75</v>
      </c>
      <c r="R51" s="58"/>
    </row>
    <row r="52" spans="1:18" x14ac:dyDescent="0.2">
      <c r="A52" s="48" t="s">
        <v>47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58"/>
    </row>
    <row r="53" spans="1:18" x14ac:dyDescent="0.2">
      <c r="A53" s="47" t="s">
        <v>48</v>
      </c>
      <c r="B53" s="46"/>
      <c r="C53" s="46"/>
      <c r="D53" s="46"/>
      <c r="E53" s="46"/>
      <c r="F53" s="46"/>
      <c r="G53" s="46"/>
      <c r="H53" s="46"/>
      <c r="I53" s="46"/>
      <c r="J53" s="90">
        <v>2549.9299999999998</v>
      </c>
      <c r="K53" s="90">
        <v>357.33</v>
      </c>
      <c r="L53" s="90">
        <v>2192.6</v>
      </c>
      <c r="M53" s="90">
        <v>243.36</v>
      </c>
      <c r="N53" s="88"/>
      <c r="O53" s="90">
        <v>60.24</v>
      </c>
      <c r="P53" s="88"/>
      <c r="Q53" s="90">
        <v>18.75</v>
      </c>
      <c r="R53" s="58"/>
    </row>
    <row r="54" spans="1:18" x14ac:dyDescent="0.2">
      <c r="A54" s="47" t="s">
        <v>45</v>
      </c>
      <c r="B54" s="46"/>
      <c r="C54" s="46"/>
      <c r="D54" s="46"/>
      <c r="E54" s="46"/>
      <c r="F54" s="46"/>
      <c r="G54" s="46"/>
      <c r="H54" s="46"/>
      <c r="I54" s="46"/>
      <c r="J54" s="90">
        <v>504.61</v>
      </c>
      <c r="K54" s="88"/>
      <c r="L54" s="88"/>
      <c r="M54" s="88"/>
      <c r="N54" s="88"/>
      <c r="O54" s="88"/>
      <c r="P54" s="88"/>
      <c r="Q54" s="88"/>
      <c r="R54" s="58"/>
    </row>
    <row r="55" spans="1:18" x14ac:dyDescent="0.2">
      <c r="A55" s="47" t="s">
        <v>77</v>
      </c>
      <c r="B55" s="46"/>
      <c r="C55" s="46"/>
      <c r="D55" s="46"/>
      <c r="E55" s="46"/>
      <c r="F55" s="46"/>
      <c r="G55" s="46"/>
      <c r="H55" s="46"/>
      <c r="I55" s="46"/>
      <c r="J55" s="88"/>
      <c r="K55" s="88"/>
      <c r="L55" s="88"/>
      <c r="M55" s="88"/>
      <c r="N55" s="88"/>
      <c r="O55" s="88"/>
      <c r="P55" s="88"/>
      <c r="Q55" s="88"/>
      <c r="R55" s="58"/>
    </row>
    <row r="56" spans="1:18" x14ac:dyDescent="0.2">
      <c r="A56" s="47" t="s">
        <v>78</v>
      </c>
      <c r="B56" s="46"/>
      <c r="C56" s="46"/>
      <c r="D56" s="46"/>
      <c r="E56" s="46"/>
      <c r="F56" s="46"/>
      <c r="G56" s="46"/>
      <c r="H56" s="46"/>
      <c r="I56" s="46"/>
      <c r="J56" s="90">
        <v>384.3</v>
      </c>
      <c r="K56" s="88"/>
      <c r="L56" s="88"/>
      <c r="M56" s="88"/>
      <c r="N56" s="88"/>
      <c r="O56" s="88"/>
      <c r="P56" s="88"/>
      <c r="Q56" s="88"/>
      <c r="R56" s="58"/>
    </row>
    <row r="57" spans="1:18" x14ac:dyDescent="0.2">
      <c r="A57" s="47" t="s">
        <v>79</v>
      </c>
      <c r="B57" s="46"/>
      <c r="C57" s="46"/>
      <c r="D57" s="46"/>
      <c r="E57" s="46"/>
      <c r="F57" s="46"/>
      <c r="G57" s="46"/>
      <c r="H57" s="46"/>
      <c r="I57" s="46"/>
      <c r="J57" s="90">
        <v>120.31</v>
      </c>
      <c r="K57" s="88"/>
      <c r="L57" s="88"/>
      <c r="M57" s="88"/>
      <c r="N57" s="88"/>
      <c r="O57" s="88"/>
      <c r="P57" s="88"/>
      <c r="Q57" s="88"/>
      <c r="R57" s="58"/>
    </row>
    <row r="58" spans="1:18" x14ac:dyDescent="0.2">
      <c r="A58" s="47" t="s">
        <v>46</v>
      </c>
      <c r="B58" s="46"/>
      <c r="C58" s="46"/>
      <c r="D58" s="46"/>
      <c r="E58" s="46"/>
      <c r="F58" s="46"/>
      <c r="G58" s="46"/>
      <c r="H58" s="46"/>
      <c r="I58" s="46"/>
      <c r="J58" s="90">
        <v>288.36</v>
      </c>
      <c r="K58" s="88"/>
      <c r="L58" s="88"/>
      <c r="M58" s="88"/>
      <c r="N58" s="88"/>
      <c r="O58" s="88"/>
      <c r="P58" s="88"/>
      <c r="Q58" s="88"/>
      <c r="R58" s="58"/>
    </row>
    <row r="59" spans="1:18" x14ac:dyDescent="0.2">
      <c r="A59" s="47" t="s">
        <v>77</v>
      </c>
      <c r="B59" s="46"/>
      <c r="C59" s="46"/>
      <c r="D59" s="46"/>
      <c r="E59" s="46"/>
      <c r="F59" s="46"/>
      <c r="G59" s="46"/>
      <c r="H59" s="46"/>
      <c r="I59" s="46"/>
      <c r="J59" s="88"/>
      <c r="K59" s="88"/>
      <c r="L59" s="88"/>
      <c r="M59" s="88"/>
      <c r="N59" s="88"/>
      <c r="O59" s="88"/>
      <c r="P59" s="88"/>
      <c r="Q59" s="88"/>
      <c r="R59" s="58"/>
    </row>
    <row r="60" spans="1:18" x14ac:dyDescent="0.2">
      <c r="A60" s="47" t="s">
        <v>80</v>
      </c>
      <c r="B60" s="46"/>
      <c r="C60" s="46"/>
      <c r="D60" s="46"/>
      <c r="E60" s="46"/>
      <c r="F60" s="46"/>
      <c r="G60" s="46"/>
      <c r="H60" s="46"/>
      <c r="I60" s="46"/>
      <c r="J60" s="90">
        <v>216.17</v>
      </c>
      <c r="K60" s="88"/>
      <c r="L60" s="88"/>
      <c r="M60" s="88"/>
      <c r="N60" s="88"/>
      <c r="O60" s="88"/>
      <c r="P60" s="88"/>
      <c r="Q60" s="88"/>
      <c r="R60" s="58"/>
    </row>
    <row r="61" spans="1:18" x14ac:dyDescent="0.2">
      <c r="A61" s="47" t="s">
        <v>81</v>
      </c>
      <c r="B61" s="46"/>
      <c r="C61" s="46"/>
      <c r="D61" s="46"/>
      <c r="E61" s="46"/>
      <c r="F61" s="46"/>
      <c r="G61" s="46"/>
      <c r="H61" s="46"/>
      <c r="I61" s="46"/>
      <c r="J61" s="90">
        <v>72.19</v>
      </c>
      <c r="K61" s="88"/>
      <c r="L61" s="88"/>
      <c r="M61" s="88"/>
      <c r="N61" s="88"/>
      <c r="O61" s="88"/>
      <c r="P61" s="88"/>
      <c r="Q61" s="88"/>
      <c r="R61" s="58"/>
    </row>
    <row r="62" spans="1:18" x14ac:dyDescent="0.2">
      <c r="A62" s="45" t="s">
        <v>83</v>
      </c>
      <c r="B62" s="46"/>
      <c r="C62" s="46"/>
      <c r="D62" s="46"/>
      <c r="E62" s="46"/>
      <c r="F62" s="46"/>
      <c r="G62" s="46"/>
      <c r="H62" s="46"/>
      <c r="I62" s="46"/>
      <c r="J62" s="91">
        <v>3342.9</v>
      </c>
      <c r="K62" s="88"/>
      <c r="L62" s="88"/>
      <c r="M62" s="88"/>
      <c r="N62" s="88"/>
      <c r="O62" s="91">
        <v>60.24</v>
      </c>
      <c r="P62" s="88"/>
      <c r="Q62" s="91">
        <v>18.75</v>
      </c>
      <c r="R62" s="58"/>
    </row>
    <row r="63" spans="1:18" s="70" customFormat="1" x14ac:dyDescent="0.2">
      <c r="A63" s="42" t="s">
        <v>62</v>
      </c>
      <c r="B63" s="43"/>
      <c r="C63" s="43"/>
      <c r="D63" s="43"/>
      <c r="E63" s="43"/>
      <c r="F63" s="43"/>
      <c r="G63" s="43"/>
      <c r="H63" s="43"/>
      <c r="I63" s="44"/>
      <c r="J63" s="56">
        <f>J62*6.68</f>
        <v>22330.572</v>
      </c>
      <c r="K63" s="34"/>
      <c r="L63" s="34"/>
      <c r="M63" s="88"/>
      <c r="N63" s="88"/>
      <c r="O63" s="88"/>
      <c r="P63" s="88"/>
      <c r="Q63" s="88"/>
    </row>
    <row r="64" spans="1:18" s="70" customFormat="1" x14ac:dyDescent="0.2">
      <c r="A64" s="30"/>
      <c r="B64" s="33"/>
      <c r="C64" s="33"/>
      <c r="D64" s="33"/>
      <c r="E64" s="33"/>
      <c r="F64" s="33"/>
      <c r="G64" s="33"/>
      <c r="H64" s="33"/>
      <c r="I64" s="33"/>
      <c r="J64" s="31"/>
      <c r="K64" s="32"/>
      <c r="L64" s="32"/>
      <c r="M64" s="32"/>
      <c r="N64" s="32"/>
      <c r="O64" s="31"/>
      <c r="P64" s="32"/>
      <c r="Q64" s="31"/>
    </row>
    <row r="65" spans="1:17" s="70" customFormat="1" x14ac:dyDescent="0.2">
      <c r="A65" s="82"/>
      <c r="B65" s="65"/>
      <c r="C65" s="79"/>
      <c r="D65" s="78"/>
      <c r="E65" s="80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</row>
    <row r="66" spans="1:17" s="70" customFormat="1" x14ac:dyDescent="0.2">
      <c r="A66" s="82"/>
      <c r="B66" s="65"/>
      <c r="C66" s="79"/>
      <c r="D66" s="78"/>
      <c r="E66" s="80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</row>
    <row r="67" spans="1:17" s="70" customFormat="1" x14ac:dyDescent="0.2">
      <c r="A67" s="82"/>
      <c r="B67" s="65"/>
      <c r="C67" s="79"/>
      <c r="D67" s="78"/>
      <c r="E67" s="80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</row>
    <row r="68" spans="1:17" s="70" customFormat="1" ht="12.75" customHeight="1" x14ac:dyDescent="0.2">
      <c r="A68" s="35" t="s">
        <v>59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</row>
    <row r="69" spans="1:17" s="70" customFormat="1" ht="12.75" customHeight="1" x14ac:dyDescent="0.2">
      <c r="A69" s="37" t="s">
        <v>52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</row>
    <row r="70" spans="1:17" s="70" customFormat="1" x14ac:dyDescent="0.2">
      <c r="A70" s="82"/>
      <c r="B70" s="65"/>
      <c r="C70" s="79"/>
      <c r="D70" s="78"/>
      <c r="E70" s="80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</row>
    <row r="71" spans="1:17" s="70" customFormat="1" ht="12.75" customHeight="1" x14ac:dyDescent="0.2">
      <c r="A71" s="35" t="s">
        <v>60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</row>
    <row r="72" spans="1:17" s="70" customFormat="1" ht="12.75" customHeight="1" x14ac:dyDescent="0.2">
      <c r="A72" s="37" t="s">
        <v>52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</row>
    <row r="73" spans="1:17" x14ac:dyDescent="0.2"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x14ac:dyDescent="0.2"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x14ac:dyDescent="0.2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x14ac:dyDescent="0.2"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x14ac:dyDescent="0.2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x14ac:dyDescent="0.2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</sheetData>
  <mergeCells count="46">
    <mergeCell ref="A63:I63"/>
    <mergeCell ref="A68:Q68"/>
    <mergeCell ref="A69:Q69"/>
    <mergeCell ref="A71:Q71"/>
    <mergeCell ref="A72:Q72"/>
    <mergeCell ref="J17:K17"/>
    <mergeCell ref="J18:K18"/>
    <mergeCell ref="A53:I53"/>
    <mergeCell ref="A54:I54"/>
    <mergeCell ref="A55:I55"/>
    <mergeCell ref="A47:I47"/>
    <mergeCell ref="A48:I48"/>
    <mergeCell ref="A49:I49"/>
    <mergeCell ref="A50:I50"/>
    <mergeCell ref="A51:I51"/>
    <mergeCell ref="A52:Q52"/>
    <mergeCell ref="A27:Q27"/>
    <mergeCell ref="A42:I42"/>
    <mergeCell ref="A43:I43"/>
    <mergeCell ref="A44:I44"/>
    <mergeCell ref="A45:I45"/>
    <mergeCell ref="J19:K19"/>
    <mergeCell ref="A59:I59"/>
    <mergeCell ref="A60:I60"/>
    <mergeCell ref="A61:I61"/>
    <mergeCell ref="A62:I62"/>
    <mergeCell ref="A56:I56"/>
    <mergeCell ref="A57:I57"/>
    <mergeCell ref="A58:I58"/>
    <mergeCell ref="A46:I46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  <mergeCell ref="A7:Q7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Шишова</dc:creator>
  <cp:lastModifiedBy>Самохина Татьяна Валентиновна</cp:lastModifiedBy>
  <cp:lastPrinted>2013-07-17T05:55:07Z</cp:lastPrinted>
  <dcterms:created xsi:type="dcterms:W3CDTF">2002-02-11T05:58:42Z</dcterms:created>
  <dcterms:modified xsi:type="dcterms:W3CDTF">2013-07-17T05:55:41Z</dcterms:modified>
</cp:coreProperties>
</file>